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mpoc-my.sharepoint.com/personal/stb_vlm_be/Documents/Bureaublad/"/>
    </mc:Choice>
  </mc:AlternateContent>
  <xr:revisionPtr revIDLastSave="0" documentId="8_{85D3535D-5955-438D-9FD7-86AD76BCF30F}" xr6:coauthVersionLast="47" xr6:coauthVersionMax="47" xr10:uidLastSave="{00000000-0000-0000-0000-000000000000}"/>
  <bookViews>
    <workbookView xWindow="-108" yWindow="-108" windowWidth="23256" windowHeight="12576" xr2:uid="{680A5064-EEC3-41E7-A4D1-4FC053E99F21}"/>
  </bookViews>
  <sheets>
    <sheet name="Sjabloon Marktbevraging" sheetId="1" r:id="rId1"/>
  </sheets>
  <externalReferences>
    <externalReference r:id="rId2"/>
  </externalReferences>
  <definedNames>
    <definedName name="coprom">'[1].'!$C$15:$C$21</definedName>
    <definedName name="looncode">'[1]waarden lonen'!$A$4:$A$30</definedName>
    <definedName name="loonwijzer">'[1]waarden lonen'!$A$4:$K$30</definedName>
    <definedName name="procedure">'[1].'!$F$2:$F$8</definedName>
    <definedName name="rubriek2">'[1].'!$C$3:$C$10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<sst xmlns="http://schemas.openxmlformats.org/spreadsheetml/2006/main" count="55" uniqueCount="43">
  <si>
    <t>OK</t>
  </si>
  <si>
    <t>NOK</t>
  </si>
  <si>
    <t>Hoeveel</t>
  </si>
  <si>
    <t>Opmerkingen / Info</t>
  </si>
  <si>
    <t xml:space="preserve">* </t>
  </si>
  <si>
    <t>Marktbevraging opgevraagd</t>
  </si>
  <si>
    <t xml:space="preserve"> </t>
  </si>
  <si>
    <t>Zijn er meerdere prijzen gevraagd?</t>
  </si>
  <si>
    <t>*</t>
  </si>
  <si>
    <t>Prijzen/offertes ontvangen</t>
  </si>
  <si>
    <t>Factuurbedrag komt overeen met de opdracht?</t>
  </si>
  <si>
    <t xml:space="preserve">Datum en naam nazicht documenten: </t>
  </si>
  <si>
    <t>Opmerkingen/vaststellingen?</t>
  </si>
  <si>
    <t>In het gele vak niets in te vullen door de promotor!</t>
  </si>
  <si>
    <t>1. Omschrijving van de behoefte</t>
  </si>
  <si>
    <t>2. Consultatie van de markt (prijsaanvragen/prospectie)</t>
  </si>
  <si>
    <t>Firma</t>
  </si>
  <si>
    <t>Naam en adres</t>
  </si>
  <si>
    <t>Prijs</t>
  </si>
  <si>
    <t>Wijze van prospectie*</t>
  </si>
  <si>
    <t>Excl. BTW</t>
  </si>
  <si>
    <t>Incl. BTW</t>
  </si>
  <si>
    <t>(Post, Mail of Fax)</t>
  </si>
  <si>
    <t>Rechtvaardiging indien geen meerdere firma's:</t>
  </si>
  <si>
    <t>Gunningscriteria</t>
  </si>
  <si>
    <t>3. Voorstel voor de gunning</t>
  </si>
  <si>
    <t>4. Motivering</t>
  </si>
  <si>
    <t>5. Budgettaire aanrekening</t>
  </si>
  <si>
    <t>Totaalprijs opdracht</t>
  </si>
  <si>
    <t>(vermelding aard van de aankoop en het percentage subsidie)</t>
  </si>
  <si>
    <t>excl. BTW</t>
  </si>
  <si>
    <t>incl. BTW</t>
  </si>
  <si>
    <t>a. Aantal prijsaanvragen</t>
  </si>
  <si>
    <t>b. Eventuele bijkomende eisen</t>
  </si>
  <si>
    <t>c. Motivatie behoefte en % subsidie</t>
  </si>
  <si>
    <t>* Telefonisch enkel indien de omstandigheden en karakteristieke van de opdracht dit noodzaken</t>
  </si>
  <si>
    <t>Prijs per eenheid</t>
  </si>
  <si>
    <t>Incl.BTW</t>
  </si>
  <si>
    <t>Verwachtte hoeveelheid</t>
  </si>
  <si>
    <r>
      <t>Onderstaande tabel is enkel te gebruiken wanneer er</t>
    </r>
    <r>
      <rPr>
        <b/>
        <sz val="11"/>
        <color theme="1"/>
        <rFont val="Calibri"/>
        <family val="2"/>
        <scheme val="minor"/>
      </rPr>
      <t xml:space="preserve"> prijzen per stuk</t>
    </r>
    <r>
      <rPr>
        <sz val="11"/>
        <color theme="1"/>
        <rFont val="Calibri"/>
        <family val="2"/>
        <scheme val="minor"/>
      </rPr>
      <t xml:space="preserve"> werden opgevraagd.</t>
    </r>
  </si>
  <si>
    <t>Sjabloon prijsvraag met aanvaarde factuur</t>
  </si>
  <si>
    <r>
      <rPr>
        <b/>
        <u/>
        <sz val="11"/>
        <color rgb="FFFF0000"/>
        <rFont val="Calibri"/>
        <family val="2"/>
        <scheme val="minor"/>
      </rPr>
      <t>Alle documenten</t>
    </r>
    <r>
      <rPr>
        <b/>
        <sz val="11"/>
        <color theme="1"/>
        <rFont val="Calibri"/>
        <family val="2"/>
        <scheme val="minor"/>
      </rPr>
      <t xml:space="preserve"> in verband met deze prijsvraag moeten </t>
    </r>
    <r>
      <rPr>
        <b/>
        <u/>
        <sz val="11"/>
        <color rgb="FFFF0000"/>
        <rFont val="Calibri"/>
        <family val="2"/>
        <scheme val="minor"/>
      </rPr>
      <t>in het plattelandsloket als bijlage worden opgeladen bij de overeenkomstige overheidsopdracht in het tabblad 'Overheidsopdrachten'</t>
    </r>
    <r>
      <rPr>
        <b/>
        <sz val="11"/>
        <color theme="1"/>
        <rFont val="Calibri"/>
        <family val="2"/>
        <scheme val="minor"/>
      </rPr>
      <t>.</t>
    </r>
  </si>
  <si>
    <t>Bedrag: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</si>
</sst>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_ [$€-813]\ * #,##0.00_ ;_ [$€-813]\ * \-#,##0.00_ ;_ [$€-813]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lightUp">
        <bgColor theme="0" tint="-0.249977111117893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7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5" xfId="0" applyFill="1" applyBorder="1"/>
    <xf numFmtId="0" fontId="2" fillId="2" borderId="4" xfId="0" applyFont="1" applyFill="1" applyBorder="1"/>
    <xf numFmtId="0" fontId="6" fillId="2" borderId="10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/>
    </xf>
    <xf numFmtId="0" fontId="7" fillId="2" borderId="10" xfId="0" applyNumberFormat="1" applyFont="1" applyFill="1" applyBorder="1" applyAlignment="1">
      <alignment vertical="center" wrapText="1"/>
    </xf>
    <xf numFmtId="0" fontId="6" fillId="3" borderId="10" xfId="0" applyNumberFormat="1" applyFont="1" applyFill="1" applyBorder="1" applyAlignment="1">
      <alignment vertical="center" wrapText="1"/>
    </xf>
    <xf numFmtId="0" fontId="0" fillId="2" borderId="11" xfId="0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5" xfId="0" applyFont="1" applyFill="1" applyBorder="1" applyAlignment="1"/>
    <xf numFmtId="14" fontId="1" fillId="2" borderId="0" xfId="0" applyNumberFormat="1" applyFont="1" applyFill="1" applyBorder="1" applyAlignment="1">
      <alignment horizontal="left"/>
    </xf>
    <xf numFmtId="0" fontId="9" fillId="4" borderId="0" xfId="1" applyFont="1" applyFill="1" applyBorder="1" applyAlignment="1"/>
    <xf numFmtId="0" fontId="6" fillId="2" borderId="0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0" fillId="2" borderId="16" xfId="0" applyFill="1" applyBorder="1"/>
    <xf numFmtId="0" fontId="0" fillId="2" borderId="18" xfId="0" applyFill="1" applyBorder="1"/>
    <xf numFmtId="0" fontId="10" fillId="0" borderId="0" xfId="0" applyFont="1"/>
    <xf numFmtId="0" fontId="0" fillId="0" borderId="19" xfId="0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2" borderId="10" xfId="0" applyFill="1" applyBorder="1"/>
    <xf numFmtId="0" fontId="2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165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 vertical="top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6" xfId="0" applyFill="1" applyBorder="1" applyAlignment="1">
      <alignment horizontal="center" wrapText="1"/>
    </xf>
    <xf numFmtId="0" fontId="0" fillId="2" borderId="28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164" fontId="5" fillId="2" borderId="9" xfId="0" applyNumberFormat="1" applyFont="1" applyFill="1" applyBorder="1" applyAlignment="1">
      <alignment horizontal="left" vertical="center" wrapText="1"/>
    </xf>
    <xf numFmtId="164" fontId="5" fillId="2" borderId="7" xfId="0" applyNumberFormat="1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7" fillId="2" borderId="6" xfId="0" applyFont="1" applyFill="1" applyBorder="1" applyAlignment="1"/>
    <xf numFmtId="0" fontId="7" fillId="2" borderId="7" xfId="0" applyFont="1" applyFill="1" applyBorder="1" applyAlignment="1"/>
    <xf numFmtId="0" fontId="7" fillId="2" borderId="8" xfId="0" applyFont="1" applyFill="1" applyBorder="1" applyAlignment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14" fontId="1" fillId="2" borderId="10" xfId="0" applyNumberFormat="1" applyFont="1" applyFill="1" applyBorder="1" applyAlignment="1">
      <alignment horizontal="center"/>
    </xf>
    <xf numFmtId="14" fontId="1" fillId="2" borderId="17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/>
    </xf>
    <xf numFmtId="0" fontId="0" fillId="0" borderId="22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165" fontId="0" fillId="0" borderId="10" xfId="0" applyNumberFormat="1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15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165" fontId="0" fillId="0" borderId="20" xfId="0" applyNumberFormat="1" applyBorder="1" applyAlignment="1">
      <alignment horizontal="left"/>
    </xf>
    <xf numFmtId="165" fontId="0" fillId="0" borderId="21" xfId="0" applyNumberFormat="1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8" xfId="0" applyBorder="1" applyAlignment="1">
      <alignment horizontal="left" wrapText="1"/>
    </xf>
  </cellXfs>
  <cellStyles count="2">
    <cellStyle name="Standaard" xfId="0" builtinId="0"/>
    <cellStyle name="Standaard 2" xfId="1" xr:uid="{E298C09C-21FC-42CE-84CA-39D7DFD6F53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bm.vlm.be/Platteland/PDPO%20III%20uitvoering/Overheidsopdrachten/Intervisie/Controle%20en%20beheershandboek_ontwerp/Versie20191017/Bijlage4.2_%20declaratie_financieel_overzicht_subsidie_V5.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te vullen voorblad"/>
      <sheetName val="facturen - kosten"/>
      <sheetName val="Sjabloon Marktbevraging"/>
      <sheetName val="Sjabloon Opdracht vanaf 30.000"/>
      <sheetName val="loonberek invullen promotor"/>
      <sheetName val="waarden lonen"/>
      <sheetName val="tijdsregist invullen promotor"/>
      <sheetName val="Kosten per promotor"/>
      <sheetName val="voorbeeld tijdsreg"/>
      <sheetName val="voorbeeld loonberekening"/>
      <sheetName val="."/>
      <sheetName val="OPZB oude wet"/>
      <sheetName val="OPZB"/>
      <sheetName val="Openbare procedure"/>
      <sheetName val="VOPMB"/>
      <sheetName val="Niet-openbare procedure"/>
      <sheetName val="MP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A001</v>
          </cell>
          <cell r="B4">
            <v>23862.46</v>
          </cell>
          <cell r="C4">
            <v>1988.5383333333332</v>
          </cell>
          <cell r="D4">
            <v>1649.95</v>
          </cell>
          <cell r="E4">
            <v>1502.88</v>
          </cell>
          <cell r="F4">
            <v>7771.9401760000001</v>
          </cell>
          <cell r="G4">
            <v>150.434642365</v>
          </cell>
          <cell r="H4">
            <v>615.66</v>
          </cell>
          <cell r="I4">
            <v>1241.1000000000001</v>
          </cell>
          <cell r="J4">
            <v>36794.424818364998</v>
          </cell>
          <cell r="K4">
            <v>175.21</v>
          </cell>
        </row>
        <row r="5">
          <cell r="A5" t="str">
            <v>A002</v>
          </cell>
          <cell r="B5">
            <v>26388.67</v>
          </cell>
          <cell r="C5">
            <v>2199.0558333333333</v>
          </cell>
          <cell r="D5">
            <v>1820.24</v>
          </cell>
          <cell r="E5">
            <v>1657.99</v>
          </cell>
          <cell r="F5">
            <v>8593.4966239999994</v>
          </cell>
          <cell r="G5">
            <v>166.31383264999999</v>
          </cell>
          <cell r="H5">
            <v>615.66</v>
          </cell>
          <cell r="I5">
            <v>1241.1000000000001</v>
          </cell>
          <cell r="J5">
            <v>40483.47045665</v>
          </cell>
          <cell r="K5">
            <v>192.78</v>
          </cell>
        </row>
        <row r="6">
          <cell r="A6" t="str">
            <v>A003</v>
          </cell>
          <cell r="B6">
            <v>27771.26</v>
          </cell>
          <cell r="C6">
            <v>2314.2716666666665</v>
          </cell>
          <cell r="D6">
            <v>1934.15</v>
          </cell>
          <cell r="E6">
            <v>1761.74</v>
          </cell>
          <cell r="F6">
            <v>9048.9112000000005</v>
          </cell>
          <cell r="G6">
            <v>175.224824775</v>
          </cell>
          <cell r="H6">
            <v>615.66</v>
          </cell>
          <cell r="I6">
            <v>1241.1000000000001</v>
          </cell>
          <cell r="J6">
            <v>42548.046024775009</v>
          </cell>
          <cell r="K6">
            <v>202.61</v>
          </cell>
        </row>
        <row r="7">
          <cell r="A7" t="str">
            <v>A004</v>
          </cell>
          <cell r="B7">
            <v>28471.09</v>
          </cell>
          <cell r="C7">
            <v>2372.5908333333332</v>
          </cell>
          <cell r="D7">
            <v>1960.62</v>
          </cell>
          <cell r="E7">
            <v>1785.85</v>
          </cell>
          <cell r="F7">
            <v>9270.7264159999995</v>
          </cell>
          <cell r="G7">
            <v>179.40348285999997</v>
          </cell>
          <cell r="H7">
            <v>615.66</v>
          </cell>
          <cell r="I7">
            <v>1241.1000000000001</v>
          </cell>
          <cell r="J7">
            <v>43524.449898859995</v>
          </cell>
          <cell r="K7">
            <v>207.26</v>
          </cell>
        </row>
        <row r="8">
          <cell r="A8" t="str">
            <v>A005</v>
          </cell>
          <cell r="B8">
            <v>29341.61</v>
          </cell>
          <cell r="C8">
            <v>2445.1341666666667</v>
          </cell>
          <cell r="D8">
            <v>2019.3</v>
          </cell>
          <cell r="E8">
            <v>1839.3</v>
          </cell>
          <cell r="F8">
            <v>9553.8308240000006</v>
          </cell>
          <cell r="G8">
            <v>184.87536938499997</v>
          </cell>
          <cell r="H8">
            <v>615.66</v>
          </cell>
          <cell r="I8">
            <v>1241.1000000000001</v>
          </cell>
          <cell r="J8">
            <v>44795.676193384999</v>
          </cell>
          <cell r="K8">
            <v>213.31</v>
          </cell>
        </row>
        <row r="9">
          <cell r="A9" t="str">
            <v>A006</v>
          </cell>
          <cell r="B9">
            <v>31082.65</v>
          </cell>
          <cell r="C9">
            <v>2590.2208333333333</v>
          </cell>
          <cell r="D9">
            <v>2136.66</v>
          </cell>
          <cell r="E9">
            <v>1946.2</v>
          </cell>
          <cell r="F9">
            <v>10120.039639999999</v>
          </cell>
          <cell r="G9">
            <v>195.81914243499995</v>
          </cell>
          <cell r="H9">
            <v>615.66</v>
          </cell>
          <cell r="I9">
            <v>1241.1000000000001</v>
          </cell>
          <cell r="J9">
            <v>47338.128782435</v>
          </cell>
          <cell r="K9">
            <v>225.42</v>
          </cell>
        </row>
        <row r="10">
          <cell r="A10" t="str">
            <v>A007</v>
          </cell>
          <cell r="B10">
            <v>32311.62</v>
          </cell>
          <cell r="C10">
            <v>2692.6349999999998</v>
          </cell>
          <cell r="D10">
            <v>2178.09</v>
          </cell>
          <cell r="E10">
            <v>1983.93</v>
          </cell>
          <cell r="F10">
            <v>10508.156519999999</v>
          </cell>
          <cell r="G10">
            <v>203.10346433999999</v>
          </cell>
          <cell r="H10">
            <v>615.66</v>
          </cell>
          <cell r="I10">
            <v>1241.1000000000001</v>
          </cell>
          <cell r="J10">
            <v>49041.659984339996</v>
          </cell>
          <cell r="K10">
            <v>233.53</v>
          </cell>
        </row>
        <row r="11">
          <cell r="A11" t="str">
            <v>A008</v>
          </cell>
          <cell r="B11">
            <v>33608.86</v>
          </cell>
          <cell r="C11">
            <v>2800.7383333333332</v>
          </cell>
          <cell r="D11">
            <v>2265.5300000000002</v>
          </cell>
          <cell r="E11">
            <v>2063.58</v>
          </cell>
          <cell r="F11">
            <v>10930.035616000001</v>
          </cell>
          <cell r="G11">
            <v>211.25758594499999</v>
          </cell>
          <cell r="H11">
            <v>615.66</v>
          </cell>
          <cell r="I11">
            <v>1241.1000000000001</v>
          </cell>
          <cell r="J11">
            <v>50936.023201945005</v>
          </cell>
          <cell r="K11">
            <v>242.55</v>
          </cell>
        </row>
        <row r="12">
          <cell r="A12" t="str">
            <v>A009</v>
          </cell>
          <cell r="B12">
            <v>36305.760000000002</v>
          </cell>
          <cell r="C12">
            <v>3025.48</v>
          </cell>
          <cell r="D12">
            <v>2447.33</v>
          </cell>
          <cell r="E12">
            <v>2229.17</v>
          </cell>
          <cell r="F12">
            <v>11807.102552</v>
          </cell>
          <cell r="G12">
            <v>228.20971481000001</v>
          </cell>
          <cell r="H12">
            <v>615.66</v>
          </cell>
          <cell r="I12">
            <v>1241.1000000000001</v>
          </cell>
          <cell r="J12">
            <v>54874.332266810008</v>
          </cell>
          <cell r="K12">
            <v>261.31</v>
          </cell>
        </row>
        <row r="13">
          <cell r="A13" t="str">
            <v>A010</v>
          </cell>
          <cell r="B13">
            <v>37603.01</v>
          </cell>
          <cell r="C13">
            <v>3133.584166666667</v>
          </cell>
          <cell r="D13">
            <v>2534.77</v>
          </cell>
          <cell r="E13">
            <v>2308.8200000000002</v>
          </cell>
          <cell r="F13">
            <v>12228.984712000001</v>
          </cell>
          <cell r="G13">
            <v>236.36389209999999</v>
          </cell>
          <cell r="H13">
            <v>615.66</v>
          </cell>
          <cell r="I13">
            <v>1241.1000000000001</v>
          </cell>
          <cell r="J13">
            <v>56768.7086041</v>
          </cell>
          <cell r="K13">
            <v>270.33</v>
          </cell>
        </row>
        <row r="14">
          <cell r="A14" t="str">
            <v>A011</v>
          </cell>
          <cell r="B14">
            <v>38456.46</v>
          </cell>
          <cell r="C14">
            <v>3204.7049999999999</v>
          </cell>
          <cell r="D14">
            <v>2592.3000000000002</v>
          </cell>
          <cell r="E14">
            <v>2123.7600000000002</v>
          </cell>
          <cell r="F14">
            <v>12433.779408</v>
          </cell>
          <cell r="G14">
            <v>240.40617762000002</v>
          </cell>
          <cell r="H14">
            <v>615.66</v>
          </cell>
          <cell r="I14">
            <v>1241.1000000000001</v>
          </cell>
          <cell r="J14">
            <v>57703.465585620012</v>
          </cell>
          <cell r="K14">
            <v>274.77999999999997</v>
          </cell>
        </row>
        <row r="15">
          <cell r="A15" t="str">
            <v>A012</v>
          </cell>
          <cell r="B15">
            <v>39736.629999999997</v>
          </cell>
          <cell r="C15">
            <v>3311.3858333333333</v>
          </cell>
          <cell r="D15">
            <v>2678.6</v>
          </cell>
          <cell r="E15">
            <v>2194.46</v>
          </cell>
          <cell r="F15">
            <v>12847.685975999999</v>
          </cell>
          <cell r="G15">
            <v>248.40905876499997</v>
          </cell>
          <cell r="H15">
            <v>615.66</v>
          </cell>
          <cell r="I15">
            <v>1241.1000000000001</v>
          </cell>
          <cell r="J15">
            <v>59562.545034764997</v>
          </cell>
          <cell r="K15">
            <v>283.63</v>
          </cell>
        </row>
        <row r="16">
          <cell r="A16" t="str">
            <v>A013</v>
          </cell>
          <cell r="B16">
            <v>41016.81</v>
          </cell>
          <cell r="C16">
            <v>3418.0674999999997</v>
          </cell>
          <cell r="D16">
            <v>2764.89</v>
          </cell>
          <cell r="E16">
            <v>2265.15</v>
          </cell>
          <cell r="F16">
            <v>13261.592543999999</v>
          </cell>
          <cell r="G16">
            <v>256.41188422499999</v>
          </cell>
          <cell r="H16">
            <v>615.66</v>
          </cell>
          <cell r="I16">
            <v>1241.1000000000001</v>
          </cell>
          <cell r="J16">
            <v>61421.614428225002</v>
          </cell>
          <cell r="K16">
            <v>292.48</v>
          </cell>
        </row>
        <row r="17">
          <cell r="A17" t="str">
            <v>A014</v>
          </cell>
          <cell r="B17">
            <v>42211.64</v>
          </cell>
          <cell r="C17">
            <v>3517.6366666666668</v>
          </cell>
          <cell r="D17">
            <v>2845.43</v>
          </cell>
          <cell r="E17">
            <v>2331.14</v>
          </cell>
          <cell r="F17">
            <v>13647.907792</v>
          </cell>
          <cell r="G17">
            <v>263.88124738499999</v>
          </cell>
          <cell r="H17">
            <v>615.66</v>
          </cell>
          <cell r="I17">
            <v>1241.1000000000001</v>
          </cell>
          <cell r="J17">
            <v>63156.759039384997</v>
          </cell>
          <cell r="K17">
            <v>300.75</v>
          </cell>
        </row>
        <row r="18">
          <cell r="A18" t="str">
            <v>A015</v>
          </cell>
          <cell r="B18">
            <v>44857.33</v>
          </cell>
          <cell r="C18">
            <v>3738.1108333333336</v>
          </cell>
          <cell r="D18">
            <v>3023.78</v>
          </cell>
          <cell r="E18">
            <v>2477.25</v>
          </cell>
          <cell r="F18">
            <v>14503.315312000001</v>
          </cell>
          <cell r="G18">
            <v>280.42052766</v>
          </cell>
          <cell r="H18">
            <v>615.66</v>
          </cell>
          <cell r="I18">
            <v>1241.1000000000001</v>
          </cell>
          <cell r="J18">
            <v>66998.855839659998</v>
          </cell>
          <cell r="K18">
            <v>319.04000000000002</v>
          </cell>
        </row>
        <row r="19">
          <cell r="A19" t="str">
            <v>A016</v>
          </cell>
          <cell r="B19">
            <v>47417.68</v>
          </cell>
          <cell r="C19">
            <v>3951.4733333333334</v>
          </cell>
          <cell r="D19">
            <v>3196.37</v>
          </cell>
          <cell r="E19">
            <v>2618.64</v>
          </cell>
          <cell r="F19">
            <v>15331.128447999999</v>
          </cell>
          <cell r="G19">
            <v>296.42623426500001</v>
          </cell>
          <cell r="H19">
            <v>615.66</v>
          </cell>
          <cell r="I19">
            <v>1241.1000000000001</v>
          </cell>
          <cell r="J19">
            <v>70717.004682265018</v>
          </cell>
          <cell r="K19">
            <v>336.75</v>
          </cell>
        </row>
        <row r="20">
          <cell r="A20" t="str">
            <v>A017</v>
          </cell>
          <cell r="B20">
            <v>49978.03</v>
          </cell>
          <cell r="C20">
            <v>4164.8358333333335</v>
          </cell>
          <cell r="D20">
            <v>3368.96</v>
          </cell>
          <cell r="E20">
            <v>2760.04</v>
          </cell>
          <cell r="F20">
            <v>16158.944648000001</v>
          </cell>
          <cell r="G20">
            <v>312.43199655499996</v>
          </cell>
          <cell r="H20">
            <v>615.66</v>
          </cell>
          <cell r="I20">
            <v>1241.1000000000001</v>
          </cell>
          <cell r="J20">
            <v>74435.166644555007</v>
          </cell>
          <cell r="K20">
            <v>354.45</v>
          </cell>
        </row>
        <row r="21">
          <cell r="A21" t="str">
            <v>A018</v>
          </cell>
          <cell r="B21">
            <v>52453.04</v>
          </cell>
          <cell r="C21">
            <v>4371.086666666667</v>
          </cell>
          <cell r="D21">
            <v>3535.79</v>
          </cell>
          <cell r="E21">
            <v>2896.72</v>
          </cell>
          <cell r="F21">
            <v>16959.166464000002</v>
          </cell>
          <cell r="G21">
            <v>327.90418517500001</v>
          </cell>
          <cell r="H21">
            <v>615.66</v>
          </cell>
          <cell r="I21">
            <v>1241.1000000000001</v>
          </cell>
          <cell r="J21">
            <v>78029.380649175</v>
          </cell>
          <cell r="K21">
            <v>371.57</v>
          </cell>
        </row>
        <row r="22">
          <cell r="A22" t="str">
            <v>A019</v>
          </cell>
          <cell r="B22">
            <v>53391.83</v>
          </cell>
          <cell r="C22">
            <v>4449.3191666666671</v>
          </cell>
          <cell r="D22">
            <v>3599.08</v>
          </cell>
          <cell r="E22">
            <v>2948.56</v>
          </cell>
          <cell r="F22">
            <v>17262.695496</v>
          </cell>
          <cell r="G22">
            <v>333.77293869499999</v>
          </cell>
          <cell r="H22">
            <v>615.66</v>
          </cell>
          <cell r="I22">
            <v>1241.1000000000001</v>
          </cell>
          <cell r="J22">
            <v>79392.698434695005</v>
          </cell>
          <cell r="K22">
            <v>378.06</v>
          </cell>
        </row>
        <row r="23">
          <cell r="A23" t="str">
            <v>A020</v>
          </cell>
          <cell r="B23">
            <v>55098.73</v>
          </cell>
          <cell r="C23">
            <v>4591.5608333333339</v>
          </cell>
          <cell r="D23">
            <v>3714.14</v>
          </cell>
          <cell r="E23">
            <v>3042.83</v>
          </cell>
          <cell r="F23">
            <v>17814.573984000002</v>
          </cell>
          <cell r="G23">
            <v>344.44346545000002</v>
          </cell>
          <cell r="H23">
            <v>615.66</v>
          </cell>
          <cell r="I23">
            <v>1241.1000000000001</v>
          </cell>
          <cell r="J23">
            <v>81871.477449450002</v>
          </cell>
          <cell r="K23">
            <v>389.86</v>
          </cell>
        </row>
        <row r="24">
          <cell r="A24" t="str">
            <v>A021</v>
          </cell>
          <cell r="B24">
            <v>56805.63</v>
          </cell>
          <cell r="C24">
            <v>4733.8024999999998</v>
          </cell>
          <cell r="D24">
            <v>3829.2</v>
          </cell>
          <cell r="E24">
            <v>3137.09</v>
          </cell>
          <cell r="F24">
            <v>18366.449408</v>
          </cell>
          <cell r="G24">
            <v>355.11393651999998</v>
          </cell>
          <cell r="H24">
            <v>615.66</v>
          </cell>
          <cell r="I24">
            <v>1241.1000000000001</v>
          </cell>
          <cell r="J24">
            <v>84350.243344520015</v>
          </cell>
          <cell r="K24">
            <v>401.67</v>
          </cell>
        </row>
        <row r="25">
          <cell r="A25" t="str">
            <v>A022</v>
          </cell>
          <cell r="B25">
            <v>57232.36</v>
          </cell>
          <cell r="C25">
            <v>4769.3633333333337</v>
          </cell>
          <cell r="D25">
            <v>3857.96</v>
          </cell>
          <cell r="E25">
            <v>3160.66</v>
          </cell>
          <cell r="F25">
            <v>18504.421328</v>
          </cell>
          <cell r="G25">
            <v>357.78158212999995</v>
          </cell>
          <cell r="H25">
            <v>615.66</v>
          </cell>
          <cell r="I25">
            <v>1241.1000000000001</v>
          </cell>
          <cell r="J25">
            <v>84969.942910130005</v>
          </cell>
          <cell r="K25">
            <v>404.62</v>
          </cell>
        </row>
        <row r="26">
          <cell r="A26" t="str">
            <v>A023</v>
          </cell>
          <cell r="B26">
            <v>59365.98</v>
          </cell>
          <cell r="C26">
            <v>4947.165</v>
          </cell>
          <cell r="D26">
            <v>4001.79</v>
          </cell>
          <cell r="E26">
            <v>3278.49</v>
          </cell>
          <cell r="F26">
            <v>19194.265608000002</v>
          </cell>
          <cell r="G26">
            <v>371.11969881000005</v>
          </cell>
          <cell r="H26">
            <v>615.66</v>
          </cell>
          <cell r="I26">
            <v>1241.1000000000001</v>
          </cell>
          <cell r="J26">
            <v>88068.405306810018</v>
          </cell>
          <cell r="K26">
            <v>419.37</v>
          </cell>
        </row>
        <row r="27">
          <cell r="A27" t="str">
            <v>A024</v>
          </cell>
          <cell r="B27">
            <v>61926.33</v>
          </cell>
          <cell r="C27">
            <v>5160.5275000000001</v>
          </cell>
          <cell r="D27">
            <v>4174.38</v>
          </cell>
          <cell r="E27">
            <v>3419.88</v>
          </cell>
          <cell r="F27">
            <v>20022.078743999999</v>
          </cell>
          <cell r="G27">
            <v>387.12540541500005</v>
          </cell>
          <cell r="H27">
            <v>615.66</v>
          </cell>
          <cell r="I27">
            <v>1241.1000000000001</v>
          </cell>
          <cell r="J27">
            <v>91786.554149415024</v>
          </cell>
          <cell r="K27">
            <v>437.08</v>
          </cell>
        </row>
        <row r="28">
          <cell r="A28" t="str">
            <v>A025</v>
          </cell>
          <cell r="B28">
            <v>64486.68</v>
          </cell>
          <cell r="C28">
            <v>5373.89</v>
          </cell>
          <cell r="D28">
            <v>4346.97</v>
          </cell>
          <cell r="E28">
            <v>3561.28</v>
          </cell>
          <cell r="F28">
            <v>20849.894944000003</v>
          </cell>
          <cell r="G28">
            <v>403.13116770499994</v>
          </cell>
          <cell r="H28">
            <v>615.66</v>
          </cell>
          <cell r="I28">
            <v>1241.1000000000001</v>
          </cell>
          <cell r="J28">
            <v>95504.716111704998</v>
          </cell>
          <cell r="K28">
            <v>454.78</v>
          </cell>
        </row>
        <row r="29">
          <cell r="A29" t="str">
            <v>A026</v>
          </cell>
          <cell r="B29">
            <v>67047.03</v>
          </cell>
          <cell r="C29">
            <v>5587.2524999999996</v>
          </cell>
          <cell r="D29">
            <v>4519.5600000000004</v>
          </cell>
          <cell r="E29">
            <v>3702.67</v>
          </cell>
          <cell r="F29">
            <v>21677.70808</v>
          </cell>
          <cell r="G29">
            <v>419.13687430999994</v>
          </cell>
          <cell r="H29">
            <v>615.66</v>
          </cell>
          <cell r="I29">
            <v>1241.1000000000001</v>
          </cell>
          <cell r="J29">
            <v>99222.864954310004</v>
          </cell>
          <cell r="K29">
            <v>472.49</v>
          </cell>
        </row>
        <row r="30">
          <cell r="A30" t="str">
            <v>A027</v>
          </cell>
          <cell r="B30">
            <v>69607.38</v>
          </cell>
          <cell r="C30">
            <v>5800.6150000000007</v>
          </cell>
          <cell r="D30">
            <v>4692.1499999999996</v>
          </cell>
          <cell r="E30">
            <v>3844.07</v>
          </cell>
          <cell r="F30">
            <v>22505.524280000005</v>
          </cell>
          <cell r="G30">
            <v>435.1426366</v>
          </cell>
          <cell r="H30">
            <v>615.66</v>
          </cell>
          <cell r="I30">
            <v>1241.1000000000001</v>
          </cell>
          <cell r="J30">
            <v>102941.02691660002</v>
          </cell>
          <cell r="K30">
            <v>490.2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3">
          <cell r="C3" t="str">
            <v>Investeringen</v>
          </cell>
          <cell r="F3" t="str">
            <v>Openbare procedure</v>
          </cell>
        </row>
        <row r="4">
          <cell r="C4" t="str">
            <v>Personeelskost</v>
          </cell>
          <cell r="F4" t="str">
            <v>Onderhandelingsprocedure zonder bekendmaking voor 30 juni 2017</v>
          </cell>
        </row>
        <row r="5">
          <cell r="C5" t="str">
            <v>Werkingskost</v>
          </cell>
          <cell r="F5" t="str">
            <v>Onderhandelingsprocedure zonder bekendmaking vanaf 30 juni 2017</v>
          </cell>
        </row>
        <row r="6">
          <cell r="C6" t="str">
            <v>Overheadkost</v>
          </cell>
          <cell r="F6" t="str">
            <v>Vereenvoudigde Onderhandelingsprocedure met bekendmaking</v>
          </cell>
        </row>
        <row r="7">
          <cell r="C7" t="str">
            <v>Externe prestaties</v>
          </cell>
          <cell r="F7" t="str">
            <v>Niet-openbare procedure</v>
          </cell>
        </row>
        <row r="8">
          <cell r="C8" t="str">
            <v>Bijdrage in natura</v>
          </cell>
          <cell r="F8" t="str">
            <v>Mededingingsprocedure met onderhandeling</v>
          </cell>
        </row>
        <row r="9">
          <cell r="C9" t="str">
            <v>Inkomsten</v>
          </cell>
        </row>
        <row r="15">
          <cell r="C15" t="str">
            <v>……………………………………</v>
          </cell>
        </row>
        <row r="16">
          <cell r="C16" t="str">
            <v>……………………………………</v>
          </cell>
        </row>
        <row r="17">
          <cell r="C17" t="str">
            <v>……………………………………</v>
          </cell>
        </row>
        <row r="18">
          <cell r="C18" t="str">
            <v>……………………………………</v>
          </cell>
        </row>
        <row r="19">
          <cell r="C19" t="str">
            <v>……………………………………</v>
          </cell>
        </row>
        <row r="20">
          <cell r="C20" t="str">
            <v>……………………………………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E2A3A-F4BD-4FEF-82C3-7B87D5367183}">
  <sheetPr codeName="Blad14">
    <pageSetUpPr fitToPage="1"/>
  </sheetPr>
  <dimension ref="A1:O91"/>
  <sheetViews>
    <sheetView tabSelected="1" topLeftCell="A18" zoomScale="115" zoomScaleNormal="115" workbookViewId="0">
      <selection activeCell="P25" sqref="P25"/>
    </sheetView>
  </sheetViews>
  <sheetFormatPr defaultRowHeight="14.4" x14ac:dyDescent="0.3"/>
  <cols>
    <col min="1" max="1" width="11.109375" customWidth="1"/>
  </cols>
  <sheetData>
    <row r="1" spans="1:15" ht="18" x14ac:dyDescent="0.35">
      <c r="A1" s="1" t="s">
        <v>40</v>
      </c>
    </row>
    <row r="2" spans="1:15" ht="18.600000000000001" thickBot="1" x14ac:dyDescent="0.4">
      <c r="A2" s="1"/>
    </row>
    <row r="3" spans="1:15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ht="53.4" customHeight="1" x14ac:dyDescent="0.3">
      <c r="A4" s="53" t="s">
        <v>41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</row>
    <row r="5" spans="1:15" x14ac:dyDescent="0.3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</row>
    <row r="6" spans="1:15" x14ac:dyDescent="0.3">
      <c r="A6" s="56" t="s">
        <v>42</v>
      </c>
      <c r="B6" s="57"/>
      <c r="C6" s="57"/>
      <c r="D6" s="57"/>
      <c r="E6" s="57"/>
      <c r="F6" s="57"/>
      <c r="G6" s="58"/>
      <c r="H6" s="59">
        <f>E86</f>
        <v>0</v>
      </c>
      <c r="I6" s="60"/>
      <c r="J6" s="60"/>
      <c r="K6" s="61"/>
      <c r="L6" s="5"/>
      <c r="M6" s="5"/>
      <c r="N6" s="5"/>
      <c r="O6" s="6"/>
    </row>
    <row r="7" spans="1:15" ht="14.4" customHeight="1" x14ac:dyDescent="0.3">
      <c r="A7" s="62"/>
      <c r="B7" s="63"/>
      <c r="C7" s="63"/>
      <c r="D7" s="63"/>
      <c r="E7" s="63"/>
      <c r="F7" s="63"/>
      <c r="G7" s="64"/>
      <c r="H7" s="8" t="s">
        <v>0</v>
      </c>
      <c r="I7" s="8" t="s">
        <v>1</v>
      </c>
      <c r="J7" s="8" t="s">
        <v>2</v>
      </c>
      <c r="K7" s="65" t="s">
        <v>3</v>
      </c>
      <c r="L7" s="66"/>
      <c r="M7" s="66"/>
      <c r="N7" s="66"/>
      <c r="O7" s="67"/>
    </row>
    <row r="8" spans="1:15" x14ac:dyDescent="0.3">
      <c r="A8" s="9" t="s">
        <v>4</v>
      </c>
      <c r="B8" s="68" t="s">
        <v>5</v>
      </c>
      <c r="C8" s="69"/>
      <c r="D8" s="69"/>
      <c r="E8" s="69"/>
      <c r="F8" s="69"/>
      <c r="G8" s="70"/>
      <c r="H8" s="10"/>
      <c r="I8" s="10"/>
      <c r="J8" s="11" t="s">
        <v>6</v>
      </c>
      <c r="K8" s="71"/>
      <c r="L8" s="72"/>
      <c r="M8" s="72"/>
      <c r="N8" s="72"/>
      <c r="O8" s="73"/>
    </row>
    <row r="9" spans="1:15" x14ac:dyDescent="0.3">
      <c r="A9" s="9" t="s">
        <v>4</v>
      </c>
      <c r="B9" s="74" t="s">
        <v>7</v>
      </c>
      <c r="C9" s="75"/>
      <c r="D9" s="75"/>
      <c r="E9" s="75"/>
      <c r="F9" s="75"/>
      <c r="G9" s="76"/>
      <c r="H9" s="10"/>
      <c r="I9" s="10"/>
      <c r="J9" s="8"/>
      <c r="K9" s="71"/>
      <c r="L9" s="72"/>
      <c r="M9" s="72"/>
      <c r="N9" s="72"/>
      <c r="O9" s="73"/>
    </row>
    <row r="10" spans="1:15" x14ac:dyDescent="0.3">
      <c r="A10" s="12" t="s">
        <v>8</v>
      </c>
      <c r="B10" s="74" t="s">
        <v>9</v>
      </c>
      <c r="C10" s="75"/>
      <c r="D10" s="75"/>
      <c r="E10" s="75"/>
      <c r="F10" s="75"/>
      <c r="G10" s="76"/>
      <c r="H10" s="11" t="s">
        <v>6</v>
      </c>
      <c r="I10" s="11" t="s">
        <v>6</v>
      </c>
      <c r="J10" s="8"/>
      <c r="K10" s="71"/>
      <c r="L10" s="72"/>
      <c r="M10" s="72"/>
      <c r="N10" s="72"/>
      <c r="O10" s="73"/>
    </row>
    <row r="11" spans="1:15" x14ac:dyDescent="0.3">
      <c r="A11" s="9" t="s">
        <v>4</v>
      </c>
      <c r="B11" s="74" t="s">
        <v>10</v>
      </c>
      <c r="C11" s="75"/>
      <c r="D11" s="75"/>
      <c r="E11" s="75"/>
      <c r="F11" s="75"/>
      <c r="G11" s="76"/>
      <c r="H11" s="10"/>
      <c r="I11" s="10"/>
      <c r="J11" s="11" t="s">
        <v>6</v>
      </c>
      <c r="K11" s="77"/>
      <c r="L11" s="78"/>
      <c r="M11" s="78"/>
      <c r="N11" s="78"/>
      <c r="O11" s="79"/>
    </row>
    <row r="12" spans="1:15" x14ac:dyDescent="0.3">
      <c r="A12" s="80"/>
      <c r="B12" s="81"/>
      <c r="C12" s="81"/>
      <c r="D12" s="81"/>
      <c r="E12" s="81"/>
      <c r="F12" s="81"/>
      <c r="G12" s="82"/>
      <c r="H12" s="13"/>
      <c r="I12" s="13"/>
      <c r="J12" s="13"/>
      <c r="K12" s="14"/>
      <c r="L12" s="14"/>
      <c r="M12" s="14"/>
      <c r="N12" s="14"/>
      <c r="O12" s="15"/>
    </row>
    <row r="13" spans="1:15" x14ac:dyDescent="0.3">
      <c r="A13" s="83" t="s">
        <v>11</v>
      </c>
      <c r="B13" s="84"/>
      <c r="C13" s="85"/>
      <c r="D13" s="86"/>
      <c r="E13" s="87"/>
      <c r="F13" s="87"/>
      <c r="G13" s="88"/>
      <c r="H13" s="16"/>
      <c r="I13" s="16"/>
      <c r="J13" s="16"/>
      <c r="K13" s="17"/>
      <c r="L13" s="17"/>
      <c r="M13" s="17"/>
      <c r="N13" s="17"/>
      <c r="O13" s="18"/>
    </row>
    <row r="14" spans="1:15" ht="18" x14ac:dyDescent="0.35">
      <c r="A14" s="89" t="s">
        <v>12</v>
      </c>
      <c r="B14" s="90"/>
      <c r="C14" s="90"/>
      <c r="D14" s="95"/>
      <c r="E14" s="95"/>
      <c r="F14" s="95"/>
      <c r="G14" s="95"/>
      <c r="H14" s="19"/>
      <c r="I14" s="20" t="s">
        <v>13</v>
      </c>
      <c r="J14" s="17"/>
      <c r="K14" s="17"/>
      <c r="L14" s="17"/>
      <c r="M14" s="17"/>
      <c r="N14" s="17"/>
      <c r="O14" s="18"/>
    </row>
    <row r="15" spans="1:15" x14ac:dyDescent="0.3">
      <c r="A15" s="91"/>
      <c r="B15" s="92"/>
      <c r="C15" s="92"/>
      <c r="D15" s="95"/>
      <c r="E15" s="95"/>
      <c r="F15" s="95"/>
      <c r="G15" s="95"/>
      <c r="H15" s="17"/>
      <c r="I15" s="17"/>
      <c r="J15" s="17"/>
      <c r="K15" s="17"/>
      <c r="L15" s="17"/>
      <c r="M15" s="17"/>
      <c r="N15" s="21"/>
      <c r="O15" s="22"/>
    </row>
    <row r="16" spans="1:15" ht="15" thickBot="1" x14ac:dyDescent="0.35">
      <c r="A16" s="93"/>
      <c r="B16" s="94"/>
      <c r="C16" s="94"/>
      <c r="D16" s="96"/>
      <c r="E16" s="96"/>
      <c r="F16" s="96"/>
      <c r="G16" s="96"/>
      <c r="H16" s="23"/>
      <c r="I16" s="23"/>
      <c r="J16" s="23"/>
      <c r="K16" s="23"/>
      <c r="L16" s="23"/>
      <c r="M16" s="23"/>
      <c r="N16" s="23"/>
      <c r="O16" s="24"/>
    </row>
    <row r="19" spans="1:13" x14ac:dyDescent="0.3">
      <c r="A19" s="25" t="s">
        <v>14</v>
      </c>
    </row>
    <row r="20" spans="1:13" ht="15" thickBot="1" x14ac:dyDescent="0.35">
      <c r="E20" s="34"/>
    </row>
    <row r="21" spans="1:13" ht="15" thickBot="1" x14ac:dyDescent="0.35">
      <c r="A21" t="s">
        <v>32</v>
      </c>
      <c r="E21" s="26"/>
    </row>
    <row r="22" spans="1:13" ht="15" thickBot="1" x14ac:dyDescent="0.35"/>
    <row r="23" spans="1:13" x14ac:dyDescent="0.3">
      <c r="A23" t="s">
        <v>33</v>
      </c>
      <c r="E23" s="97"/>
      <c r="F23" s="98"/>
      <c r="G23" s="98"/>
      <c r="H23" s="98"/>
      <c r="I23" s="98"/>
      <c r="J23" s="98"/>
      <c r="K23" s="98"/>
      <c r="L23" s="98"/>
      <c r="M23" s="99"/>
    </row>
    <row r="24" spans="1:13" x14ac:dyDescent="0.3">
      <c r="E24" s="100"/>
      <c r="F24" s="101"/>
      <c r="G24" s="101"/>
      <c r="H24" s="101"/>
      <c r="I24" s="101"/>
      <c r="J24" s="101"/>
      <c r="K24" s="101"/>
      <c r="L24" s="101"/>
      <c r="M24" s="102"/>
    </row>
    <row r="25" spans="1:13" ht="15" thickBot="1" x14ac:dyDescent="0.35">
      <c r="E25" s="103"/>
      <c r="F25" s="104"/>
      <c r="G25" s="104"/>
      <c r="H25" s="104"/>
      <c r="I25" s="104"/>
      <c r="J25" s="104"/>
      <c r="K25" s="104"/>
      <c r="L25" s="104"/>
      <c r="M25" s="105"/>
    </row>
    <row r="26" spans="1:13" ht="15" thickBot="1" x14ac:dyDescent="0.35">
      <c r="E26" s="27"/>
      <c r="F26" s="27"/>
      <c r="G26" s="27"/>
      <c r="H26" s="27"/>
      <c r="I26" s="27"/>
      <c r="J26" s="27"/>
      <c r="K26" s="27"/>
      <c r="L26" s="27"/>
      <c r="M26" s="27"/>
    </row>
    <row r="27" spans="1:13" x14ac:dyDescent="0.3">
      <c r="A27" t="s">
        <v>34</v>
      </c>
      <c r="E27" s="97"/>
      <c r="F27" s="98"/>
      <c r="G27" s="98"/>
      <c r="H27" s="98"/>
      <c r="I27" s="98"/>
      <c r="J27" s="98"/>
      <c r="K27" s="98"/>
      <c r="L27" s="98"/>
      <c r="M27" s="99"/>
    </row>
    <row r="28" spans="1:13" x14ac:dyDescent="0.3">
      <c r="E28" s="100"/>
      <c r="F28" s="101"/>
      <c r="G28" s="101"/>
      <c r="H28" s="101"/>
      <c r="I28" s="101"/>
      <c r="J28" s="101"/>
      <c r="K28" s="101"/>
      <c r="L28" s="101"/>
      <c r="M28" s="102"/>
    </row>
    <row r="29" spans="1:13" ht="15" thickBot="1" x14ac:dyDescent="0.35">
      <c r="E29" s="103"/>
      <c r="F29" s="104"/>
      <c r="G29" s="104"/>
      <c r="H29" s="104"/>
      <c r="I29" s="104"/>
      <c r="J29" s="104"/>
      <c r="K29" s="104"/>
      <c r="L29" s="104"/>
      <c r="M29" s="105"/>
    </row>
    <row r="30" spans="1:13" x14ac:dyDescent="0.3">
      <c r="E30" s="28"/>
      <c r="F30" s="28"/>
      <c r="G30" s="28"/>
      <c r="H30" s="28"/>
      <c r="I30" s="28"/>
      <c r="J30" s="28"/>
      <c r="K30" s="28"/>
      <c r="L30" s="28"/>
      <c r="M30" s="28"/>
    </row>
    <row r="32" spans="1:13" x14ac:dyDescent="0.3">
      <c r="A32" s="25" t="s">
        <v>15</v>
      </c>
    </row>
    <row r="34" spans="1:13" x14ac:dyDescent="0.3">
      <c r="A34" s="29" t="s">
        <v>16</v>
      </c>
      <c r="B34" s="48" t="s">
        <v>17</v>
      </c>
      <c r="C34" s="48"/>
      <c r="D34" s="48"/>
      <c r="E34" s="48"/>
      <c r="F34" s="48"/>
      <c r="G34" s="48" t="s">
        <v>18</v>
      </c>
      <c r="H34" s="48"/>
      <c r="I34" s="48" t="s">
        <v>18</v>
      </c>
      <c r="J34" s="48"/>
      <c r="K34" s="42" t="s">
        <v>19</v>
      </c>
      <c r="L34" s="43"/>
      <c r="M34" s="44"/>
    </row>
    <row r="35" spans="1:13" x14ac:dyDescent="0.3">
      <c r="A35" s="29"/>
      <c r="B35" s="48"/>
      <c r="C35" s="48"/>
      <c r="D35" s="48"/>
      <c r="E35" s="48"/>
      <c r="F35" s="48"/>
      <c r="G35" s="106" t="s">
        <v>20</v>
      </c>
      <c r="H35" s="106"/>
      <c r="I35" s="106" t="s">
        <v>21</v>
      </c>
      <c r="J35" s="106"/>
      <c r="K35" s="45" t="s">
        <v>22</v>
      </c>
      <c r="L35" s="46"/>
      <c r="M35" s="47"/>
    </row>
    <row r="36" spans="1:13" x14ac:dyDescent="0.3">
      <c r="A36" s="107">
        <v>1</v>
      </c>
      <c r="B36" s="38"/>
      <c r="C36" s="38"/>
      <c r="D36" s="38"/>
      <c r="E36" s="38"/>
      <c r="F36" s="38"/>
      <c r="G36" s="109"/>
      <c r="H36" s="109"/>
      <c r="I36" s="109"/>
      <c r="J36" s="109"/>
      <c r="K36" s="110"/>
      <c r="L36" s="111"/>
      <c r="M36" s="112"/>
    </row>
    <row r="37" spans="1:13" x14ac:dyDescent="0.3">
      <c r="A37" s="108"/>
      <c r="B37" s="38"/>
      <c r="C37" s="38"/>
      <c r="D37" s="38"/>
      <c r="E37" s="38"/>
      <c r="F37" s="38"/>
      <c r="G37" s="109"/>
      <c r="H37" s="109"/>
      <c r="I37" s="109"/>
      <c r="J37" s="109"/>
      <c r="K37" s="113"/>
      <c r="L37" s="114"/>
      <c r="M37" s="115"/>
    </row>
    <row r="38" spans="1:13" x14ac:dyDescent="0.3">
      <c r="A38" s="107">
        <v>2</v>
      </c>
      <c r="B38" s="38"/>
      <c r="C38" s="38"/>
      <c r="D38" s="38"/>
      <c r="E38" s="38"/>
      <c r="F38" s="38"/>
      <c r="G38" s="109"/>
      <c r="H38" s="109"/>
      <c r="I38" s="109"/>
      <c r="J38" s="109"/>
      <c r="K38" s="110"/>
      <c r="L38" s="111"/>
      <c r="M38" s="112"/>
    </row>
    <row r="39" spans="1:13" x14ac:dyDescent="0.3">
      <c r="A39" s="108"/>
      <c r="B39" s="38"/>
      <c r="C39" s="38"/>
      <c r="D39" s="38"/>
      <c r="E39" s="38"/>
      <c r="F39" s="38"/>
      <c r="G39" s="109"/>
      <c r="H39" s="109"/>
      <c r="I39" s="109"/>
      <c r="J39" s="109"/>
      <c r="K39" s="113"/>
      <c r="L39" s="114"/>
      <c r="M39" s="115"/>
    </row>
    <row r="40" spans="1:13" x14ac:dyDescent="0.3">
      <c r="A40" s="107">
        <v>3</v>
      </c>
      <c r="B40" s="38"/>
      <c r="C40" s="38"/>
      <c r="D40" s="38"/>
      <c r="E40" s="38"/>
      <c r="F40" s="38"/>
      <c r="G40" s="109"/>
      <c r="H40" s="109"/>
      <c r="I40" s="109"/>
      <c r="J40" s="109"/>
      <c r="K40" s="110"/>
      <c r="L40" s="111"/>
      <c r="M40" s="112"/>
    </row>
    <row r="41" spans="1:13" x14ac:dyDescent="0.3">
      <c r="A41" s="108"/>
      <c r="B41" s="38"/>
      <c r="C41" s="38"/>
      <c r="D41" s="38"/>
      <c r="E41" s="38"/>
      <c r="F41" s="38"/>
      <c r="G41" s="109"/>
      <c r="H41" s="109"/>
      <c r="I41" s="109"/>
      <c r="J41" s="109"/>
      <c r="K41" s="113"/>
      <c r="L41" s="114"/>
      <c r="M41" s="115"/>
    </row>
    <row r="42" spans="1:13" x14ac:dyDescent="0.3">
      <c r="A42" s="107">
        <v>4</v>
      </c>
      <c r="B42" s="38"/>
      <c r="C42" s="38"/>
      <c r="D42" s="38"/>
      <c r="E42" s="38"/>
      <c r="F42" s="38"/>
      <c r="G42" s="109"/>
      <c r="H42" s="109"/>
      <c r="I42" s="109"/>
      <c r="J42" s="109"/>
      <c r="K42" s="110"/>
      <c r="L42" s="111"/>
      <c r="M42" s="112"/>
    </row>
    <row r="43" spans="1:13" x14ac:dyDescent="0.3">
      <c r="A43" s="108"/>
      <c r="B43" s="38"/>
      <c r="C43" s="38"/>
      <c r="D43" s="38"/>
      <c r="E43" s="38"/>
      <c r="F43" s="38"/>
      <c r="G43" s="109"/>
      <c r="H43" s="109"/>
      <c r="I43" s="109"/>
      <c r="J43" s="109"/>
      <c r="K43" s="113"/>
      <c r="L43" s="114"/>
      <c r="M43" s="115"/>
    </row>
    <row r="44" spans="1:13" x14ac:dyDescent="0.3">
      <c r="A44" s="107">
        <v>5</v>
      </c>
      <c r="B44" s="38"/>
      <c r="C44" s="38"/>
      <c r="D44" s="38"/>
      <c r="E44" s="38"/>
      <c r="F44" s="38"/>
      <c r="G44" s="109"/>
      <c r="H44" s="109"/>
      <c r="I44" s="109"/>
      <c r="J44" s="109"/>
      <c r="K44" s="110"/>
      <c r="L44" s="111"/>
      <c r="M44" s="112"/>
    </row>
    <row r="45" spans="1:13" x14ac:dyDescent="0.3">
      <c r="A45" s="108"/>
      <c r="B45" s="38"/>
      <c r="C45" s="38"/>
      <c r="D45" s="38"/>
      <c r="E45" s="38"/>
      <c r="F45" s="38"/>
      <c r="G45" s="109"/>
      <c r="H45" s="109"/>
      <c r="I45" s="109"/>
      <c r="J45" s="109"/>
      <c r="K45" s="113"/>
      <c r="L45" s="114"/>
      <c r="M45" s="115"/>
    </row>
    <row r="47" spans="1:13" x14ac:dyDescent="0.3">
      <c r="A47" t="s">
        <v>39</v>
      </c>
    </row>
    <row r="49" spans="1:15" ht="15" customHeight="1" x14ac:dyDescent="0.3">
      <c r="A49" s="29" t="s">
        <v>16</v>
      </c>
      <c r="B49" s="48" t="s">
        <v>17</v>
      </c>
      <c r="C49" s="48"/>
      <c r="D49" s="48"/>
      <c r="E49" s="48"/>
      <c r="F49" s="48"/>
      <c r="G49" s="48" t="s">
        <v>36</v>
      </c>
      <c r="H49" s="48"/>
      <c r="I49" s="48" t="s">
        <v>36</v>
      </c>
      <c r="J49" s="48"/>
      <c r="K49" s="49" t="s">
        <v>38</v>
      </c>
      <c r="L49" s="50"/>
      <c r="M49" s="42" t="s">
        <v>19</v>
      </c>
      <c r="N49" s="43"/>
      <c r="O49" s="44"/>
    </row>
    <row r="50" spans="1:15" x14ac:dyDescent="0.3">
      <c r="A50" s="29"/>
      <c r="B50" s="42"/>
      <c r="C50" s="43"/>
      <c r="D50" s="43"/>
      <c r="E50" s="43"/>
      <c r="F50" s="44"/>
      <c r="G50" s="45" t="s">
        <v>20</v>
      </c>
      <c r="H50" s="47"/>
      <c r="I50" s="45" t="s">
        <v>37</v>
      </c>
      <c r="J50" s="47"/>
      <c r="K50" s="51"/>
      <c r="L50" s="52"/>
      <c r="M50" s="45" t="s">
        <v>22</v>
      </c>
      <c r="N50" s="46"/>
      <c r="O50" s="47"/>
    </row>
    <row r="51" spans="1:15" x14ac:dyDescent="0.3">
      <c r="A51" s="41">
        <v>1</v>
      </c>
      <c r="B51" s="39"/>
      <c r="C51" s="39"/>
      <c r="D51" s="39"/>
      <c r="E51" s="39"/>
      <c r="F51" s="39"/>
      <c r="G51" s="40"/>
      <c r="H51" s="40"/>
      <c r="I51" s="40"/>
      <c r="J51" s="40"/>
      <c r="K51" s="38"/>
      <c r="L51" s="38"/>
      <c r="M51" s="39"/>
      <c r="N51" s="39"/>
      <c r="O51" s="39"/>
    </row>
    <row r="52" spans="1:15" x14ac:dyDescent="0.3">
      <c r="A52" s="41"/>
      <c r="B52" s="39"/>
      <c r="C52" s="39"/>
      <c r="D52" s="39"/>
      <c r="E52" s="39"/>
      <c r="F52" s="39"/>
      <c r="G52" s="40"/>
      <c r="H52" s="40"/>
      <c r="I52" s="40"/>
      <c r="J52" s="40"/>
      <c r="K52" s="38"/>
      <c r="L52" s="38"/>
      <c r="M52" s="39"/>
      <c r="N52" s="39"/>
      <c r="O52" s="39"/>
    </row>
    <row r="53" spans="1:15" x14ac:dyDescent="0.3">
      <c r="A53" s="41">
        <v>2</v>
      </c>
      <c r="B53" s="39"/>
      <c r="C53" s="39"/>
      <c r="D53" s="39"/>
      <c r="E53" s="39"/>
      <c r="F53" s="39"/>
      <c r="G53" s="40"/>
      <c r="H53" s="40"/>
      <c r="I53" s="40"/>
      <c r="J53" s="40"/>
      <c r="K53" s="38"/>
      <c r="L53" s="38"/>
      <c r="M53" s="39"/>
      <c r="N53" s="39"/>
      <c r="O53" s="39"/>
    </row>
    <row r="54" spans="1:15" x14ac:dyDescent="0.3">
      <c r="A54" s="41"/>
      <c r="B54" s="39"/>
      <c r="C54" s="39"/>
      <c r="D54" s="39"/>
      <c r="E54" s="39"/>
      <c r="F54" s="39"/>
      <c r="G54" s="40"/>
      <c r="H54" s="40"/>
      <c r="I54" s="40"/>
      <c r="J54" s="40"/>
      <c r="K54" s="38"/>
      <c r="L54" s="38"/>
      <c r="M54" s="39"/>
      <c r="N54" s="39"/>
      <c r="O54" s="39"/>
    </row>
    <row r="55" spans="1:15" x14ac:dyDescent="0.3">
      <c r="A55" s="41">
        <v>3</v>
      </c>
      <c r="B55" s="39"/>
      <c r="C55" s="39"/>
      <c r="D55" s="39"/>
      <c r="E55" s="39"/>
      <c r="F55" s="39"/>
      <c r="G55" s="40"/>
      <c r="H55" s="40"/>
      <c r="I55" s="40"/>
      <c r="J55" s="40"/>
      <c r="K55" s="38"/>
      <c r="L55" s="38"/>
      <c r="M55" s="39"/>
      <c r="N55" s="39"/>
      <c r="O55" s="39"/>
    </row>
    <row r="56" spans="1:15" x14ac:dyDescent="0.3">
      <c r="A56" s="41"/>
      <c r="B56" s="39"/>
      <c r="C56" s="39"/>
      <c r="D56" s="39"/>
      <c r="E56" s="39"/>
      <c r="F56" s="39"/>
      <c r="G56" s="40"/>
      <c r="H56" s="40"/>
      <c r="I56" s="40"/>
      <c r="J56" s="40"/>
      <c r="K56" s="38"/>
      <c r="L56" s="38"/>
      <c r="M56" s="39"/>
      <c r="N56" s="39"/>
      <c r="O56" s="39"/>
    </row>
    <row r="57" spans="1:15" x14ac:dyDescent="0.3">
      <c r="A57" s="41">
        <v>4</v>
      </c>
      <c r="B57" s="39"/>
      <c r="C57" s="39"/>
      <c r="D57" s="39"/>
      <c r="E57" s="39"/>
      <c r="F57" s="39"/>
      <c r="G57" s="40"/>
      <c r="H57" s="40"/>
      <c r="I57" s="40"/>
      <c r="J57" s="40"/>
      <c r="K57" s="38"/>
      <c r="L57" s="38"/>
      <c r="M57" s="39"/>
      <c r="N57" s="39"/>
      <c r="O57" s="39"/>
    </row>
    <row r="58" spans="1:15" x14ac:dyDescent="0.3">
      <c r="A58" s="41"/>
      <c r="B58" s="39"/>
      <c r="C58" s="39"/>
      <c r="D58" s="39"/>
      <c r="E58" s="39"/>
      <c r="F58" s="39"/>
      <c r="G58" s="40"/>
      <c r="H58" s="40"/>
      <c r="I58" s="40"/>
      <c r="J58" s="40"/>
      <c r="K58" s="38"/>
      <c r="L58" s="38"/>
      <c r="M58" s="39"/>
      <c r="N58" s="39"/>
      <c r="O58" s="39"/>
    </row>
    <row r="59" spans="1:15" x14ac:dyDescent="0.3">
      <c r="A59" s="41">
        <v>5</v>
      </c>
      <c r="B59" s="39"/>
      <c r="C59" s="39"/>
      <c r="D59" s="39"/>
      <c r="E59" s="39"/>
      <c r="F59" s="39"/>
      <c r="G59" s="40"/>
      <c r="H59" s="40"/>
      <c r="I59" s="40"/>
      <c r="J59" s="40"/>
      <c r="K59" s="38"/>
      <c r="L59" s="38"/>
      <c r="M59" s="39"/>
      <c r="N59" s="39"/>
      <c r="O59" s="39"/>
    </row>
    <row r="60" spans="1:15" x14ac:dyDescent="0.3">
      <c r="A60" s="41"/>
      <c r="B60" s="39"/>
      <c r="C60" s="39"/>
      <c r="D60" s="39"/>
      <c r="E60" s="39"/>
      <c r="F60" s="39"/>
      <c r="G60" s="40"/>
      <c r="H60" s="40"/>
      <c r="I60" s="40"/>
      <c r="J60" s="40"/>
      <c r="K60" s="38"/>
      <c r="L60" s="38"/>
      <c r="M60" s="39"/>
      <c r="N60" s="39"/>
      <c r="O60" s="39"/>
    </row>
    <row r="61" spans="1:15" x14ac:dyDescent="0.3">
      <c r="A61" s="35"/>
      <c r="B61" s="36"/>
      <c r="C61" s="36"/>
      <c r="D61" s="36"/>
      <c r="E61" s="36"/>
      <c r="F61" s="36"/>
      <c r="G61" s="37"/>
      <c r="H61" s="37"/>
      <c r="I61" s="37"/>
      <c r="J61" s="37"/>
      <c r="K61" s="33"/>
      <c r="L61" s="33"/>
      <c r="M61" s="36"/>
      <c r="N61" s="36"/>
      <c r="O61" s="36"/>
    </row>
    <row r="62" spans="1:15" x14ac:dyDescent="0.3">
      <c r="A62" t="s">
        <v>35</v>
      </c>
      <c r="B62" s="36"/>
      <c r="C62" s="36"/>
      <c r="D62" s="36"/>
      <c r="E62" s="36"/>
      <c r="F62" s="36"/>
      <c r="G62" s="37"/>
      <c r="H62" s="37"/>
      <c r="I62" s="37"/>
      <c r="J62" s="37"/>
      <c r="K62" s="33"/>
      <c r="L62" s="33"/>
      <c r="M62" s="36"/>
      <c r="N62" s="36"/>
      <c r="O62" s="36"/>
    </row>
    <row r="63" spans="1:15" ht="15" thickBot="1" x14ac:dyDescent="0.35"/>
    <row r="64" spans="1:15" ht="32.4" customHeight="1" x14ac:dyDescent="0.3">
      <c r="A64" s="136" t="s">
        <v>23</v>
      </c>
      <c r="B64" s="136"/>
      <c r="C64" s="136"/>
      <c r="D64" s="136"/>
      <c r="E64" s="137"/>
      <c r="F64" s="97"/>
      <c r="G64" s="98"/>
      <c r="H64" s="98"/>
      <c r="I64" s="98"/>
      <c r="J64" s="98"/>
      <c r="K64" s="98"/>
      <c r="L64" s="98"/>
      <c r="M64" s="99"/>
    </row>
    <row r="65" spans="1:13" x14ac:dyDescent="0.3">
      <c r="A65" s="30"/>
      <c r="F65" s="100"/>
      <c r="G65" s="101"/>
      <c r="H65" s="101"/>
      <c r="I65" s="101"/>
      <c r="J65" s="101"/>
      <c r="K65" s="101"/>
      <c r="L65" s="101"/>
      <c r="M65" s="102"/>
    </row>
    <row r="66" spans="1:13" ht="15" thickBot="1" x14ac:dyDescent="0.35">
      <c r="F66" s="103"/>
      <c r="G66" s="104"/>
      <c r="H66" s="104"/>
      <c r="I66" s="104"/>
      <c r="J66" s="104"/>
      <c r="K66" s="104"/>
      <c r="L66" s="104"/>
      <c r="M66" s="105"/>
    </row>
    <row r="67" spans="1:13" ht="15" thickBot="1" x14ac:dyDescent="0.35"/>
    <row r="68" spans="1:13" x14ac:dyDescent="0.3">
      <c r="A68" s="30" t="s">
        <v>24</v>
      </c>
      <c r="C68" s="138"/>
      <c r="D68" s="139"/>
      <c r="E68" s="139"/>
      <c r="F68" s="139"/>
      <c r="G68" s="139"/>
      <c r="H68" s="139"/>
      <c r="I68" s="139"/>
      <c r="J68" s="139"/>
      <c r="K68" s="139"/>
      <c r="L68" s="139"/>
      <c r="M68" s="140"/>
    </row>
    <row r="69" spans="1:13" x14ac:dyDescent="0.3">
      <c r="C69" s="141"/>
      <c r="D69" s="142"/>
      <c r="E69" s="142"/>
      <c r="F69" s="142"/>
      <c r="G69" s="142"/>
      <c r="H69" s="142"/>
      <c r="I69" s="142"/>
      <c r="J69" s="142"/>
      <c r="K69" s="142"/>
      <c r="L69" s="142"/>
      <c r="M69" s="143"/>
    </row>
    <row r="70" spans="1:13" ht="15" thickBot="1" x14ac:dyDescent="0.35">
      <c r="C70" s="144"/>
      <c r="D70" s="145"/>
      <c r="E70" s="145"/>
      <c r="F70" s="145"/>
      <c r="G70" s="145"/>
      <c r="H70" s="145"/>
      <c r="I70" s="145"/>
      <c r="J70" s="145"/>
      <c r="K70" s="145"/>
      <c r="L70" s="145"/>
      <c r="M70" s="146"/>
    </row>
    <row r="72" spans="1:13" x14ac:dyDescent="0.3">
      <c r="A72" s="25" t="s">
        <v>25</v>
      </c>
    </row>
    <row r="73" spans="1:13" ht="15" thickBot="1" x14ac:dyDescent="0.35">
      <c r="A73" s="25"/>
    </row>
    <row r="74" spans="1:13" x14ac:dyDescent="0.3">
      <c r="A74" s="116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8"/>
    </row>
    <row r="75" spans="1:13" x14ac:dyDescent="0.3">
      <c r="A75" s="119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1"/>
    </row>
    <row r="76" spans="1:13" ht="15" thickBot="1" x14ac:dyDescent="0.35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4"/>
    </row>
    <row r="78" spans="1:13" x14ac:dyDescent="0.3">
      <c r="A78" s="25" t="s">
        <v>26</v>
      </c>
    </row>
    <row r="79" spans="1:13" ht="15" thickBot="1" x14ac:dyDescent="0.35">
      <c r="A79" s="25"/>
    </row>
    <row r="80" spans="1:13" x14ac:dyDescent="0.3">
      <c r="A80" s="116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8"/>
    </row>
    <row r="81" spans="1:13" x14ac:dyDescent="0.3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1"/>
    </row>
    <row r="82" spans="1:13" ht="15" thickBot="1" x14ac:dyDescent="0.3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4"/>
    </row>
    <row r="84" spans="1:13" x14ac:dyDescent="0.3">
      <c r="A84" s="25" t="s">
        <v>27</v>
      </c>
    </row>
    <row r="85" spans="1:13" ht="15" thickBot="1" x14ac:dyDescent="0.35"/>
    <row r="86" spans="1:13" ht="15" thickBot="1" x14ac:dyDescent="0.35">
      <c r="A86" t="s">
        <v>28</v>
      </c>
      <c r="D86" s="31"/>
      <c r="E86" s="125"/>
      <c r="F86" s="126"/>
      <c r="G86" t="s">
        <v>30</v>
      </c>
      <c r="I86" s="125"/>
      <c r="J86" s="126"/>
      <c r="K86" s="32" t="s">
        <v>31</v>
      </c>
    </row>
    <row r="87" spans="1:13" ht="15" thickBot="1" x14ac:dyDescent="0.35"/>
    <row r="88" spans="1:13" x14ac:dyDescent="0.3">
      <c r="E88" s="127" t="s">
        <v>29</v>
      </c>
      <c r="F88" s="128"/>
      <c r="G88" s="128"/>
      <c r="H88" s="128"/>
      <c r="I88" s="128"/>
      <c r="J88" s="128"/>
      <c r="K88" s="128"/>
      <c r="L88" s="128"/>
      <c r="M88" s="129"/>
    </row>
    <row r="89" spans="1:13" x14ac:dyDescent="0.3">
      <c r="E89" s="130"/>
      <c r="F89" s="131"/>
      <c r="G89" s="131"/>
      <c r="H89" s="131"/>
      <c r="I89" s="131"/>
      <c r="J89" s="131"/>
      <c r="K89" s="131"/>
      <c r="L89" s="131"/>
      <c r="M89" s="132"/>
    </row>
    <row r="90" spans="1:13" x14ac:dyDescent="0.3">
      <c r="E90" s="130"/>
      <c r="F90" s="131"/>
      <c r="G90" s="131"/>
      <c r="H90" s="131"/>
      <c r="I90" s="131"/>
      <c r="J90" s="131"/>
      <c r="K90" s="131"/>
      <c r="L90" s="131"/>
      <c r="M90" s="132"/>
    </row>
    <row r="91" spans="1:13" ht="15" thickBot="1" x14ac:dyDescent="0.35">
      <c r="E91" s="133"/>
      <c r="F91" s="134"/>
      <c r="G91" s="134"/>
      <c r="H91" s="134"/>
      <c r="I91" s="134"/>
      <c r="J91" s="134"/>
      <c r="K91" s="134"/>
      <c r="L91" s="134"/>
      <c r="M91" s="135"/>
    </row>
  </sheetData>
  <mergeCells count="100">
    <mergeCell ref="F64:M66"/>
    <mergeCell ref="A74:M76"/>
    <mergeCell ref="A80:M82"/>
    <mergeCell ref="E86:F86"/>
    <mergeCell ref="E88:M91"/>
    <mergeCell ref="A64:E64"/>
    <mergeCell ref="I86:J86"/>
    <mergeCell ref="C68:M70"/>
    <mergeCell ref="A42:A43"/>
    <mergeCell ref="B42:F43"/>
    <mergeCell ref="G42:H43"/>
    <mergeCell ref="I42:J43"/>
    <mergeCell ref="K42:M43"/>
    <mergeCell ref="A44:A45"/>
    <mergeCell ref="B44:F45"/>
    <mergeCell ref="G44:H45"/>
    <mergeCell ref="I44:J45"/>
    <mergeCell ref="K44:M45"/>
    <mergeCell ref="A38:A39"/>
    <mergeCell ref="B38:F39"/>
    <mergeCell ref="G38:H39"/>
    <mergeCell ref="I38:J39"/>
    <mergeCell ref="K38:M39"/>
    <mergeCell ref="A40:A41"/>
    <mergeCell ref="B40:F41"/>
    <mergeCell ref="G40:H41"/>
    <mergeCell ref="I40:J41"/>
    <mergeCell ref="K40:M41"/>
    <mergeCell ref="B35:F35"/>
    <mergeCell ref="G35:H35"/>
    <mergeCell ref="I35:J35"/>
    <mergeCell ref="K35:M35"/>
    <mergeCell ref="A36:A37"/>
    <mergeCell ref="B36:F37"/>
    <mergeCell ref="G36:H37"/>
    <mergeCell ref="I36:J37"/>
    <mergeCell ref="K36:M37"/>
    <mergeCell ref="B11:G11"/>
    <mergeCell ref="K11:O11"/>
    <mergeCell ref="B34:F34"/>
    <mergeCell ref="G34:H34"/>
    <mergeCell ref="I34:J34"/>
    <mergeCell ref="K34:M34"/>
    <mergeCell ref="A12:G12"/>
    <mergeCell ref="A13:C13"/>
    <mergeCell ref="D13:G13"/>
    <mergeCell ref="A14:C16"/>
    <mergeCell ref="D14:G16"/>
    <mergeCell ref="E23:M25"/>
    <mergeCell ref="E27:M29"/>
    <mergeCell ref="B8:G8"/>
    <mergeCell ref="K8:O8"/>
    <mergeCell ref="B9:G9"/>
    <mergeCell ref="K9:O9"/>
    <mergeCell ref="B10:G10"/>
    <mergeCell ref="K10:O10"/>
    <mergeCell ref="A4:O4"/>
    <mergeCell ref="A6:G6"/>
    <mergeCell ref="H6:K6"/>
    <mergeCell ref="A7:G7"/>
    <mergeCell ref="K7:O7"/>
    <mergeCell ref="M49:O49"/>
    <mergeCell ref="M50:O50"/>
    <mergeCell ref="A51:A52"/>
    <mergeCell ref="B51:F52"/>
    <mergeCell ref="G51:H52"/>
    <mergeCell ref="I51:J52"/>
    <mergeCell ref="K51:L52"/>
    <mergeCell ref="M51:O52"/>
    <mergeCell ref="B49:F49"/>
    <mergeCell ref="G49:H49"/>
    <mergeCell ref="I49:J49"/>
    <mergeCell ref="K49:L50"/>
    <mergeCell ref="B50:F50"/>
    <mergeCell ref="G50:H50"/>
    <mergeCell ref="I50:J50"/>
    <mergeCell ref="A53:A54"/>
    <mergeCell ref="A55:A56"/>
    <mergeCell ref="A57:A58"/>
    <mergeCell ref="A59:A60"/>
    <mergeCell ref="B53:F54"/>
    <mergeCell ref="B55:F56"/>
    <mergeCell ref="B57:F58"/>
    <mergeCell ref="B59:F60"/>
    <mergeCell ref="G53:H54"/>
    <mergeCell ref="G55:H56"/>
    <mergeCell ref="G57:H58"/>
    <mergeCell ref="G59:H60"/>
    <mergeCell ref="I53:J54"/>
    <mergeCell ref="I55:J56"/>
    <mergeCell ref="I57:J58"/>
    <mergeCell ref="I59:J60"/>
    <mergeCell ref="K53:L54"/>
    <mergeCell ref="K55:L56"/>
    <mergeCell ref="K57:L58"/>
    <mergeCell ref="K59:L60"/>
    <mergeCell ref="M53:O54"/>
    <mergeCell ref="M55:O56"/>
    <mergeCell ref="M57:O58"/>
    <mergeCell ref="M59:O60"/>
  </mergeCells>
  <dataValidations count="1">
    <dataValidation type="time" allowBlank="1" showInputMessage="1" showErrorMessage="1" errorTitle="Je kan hier niets invullen" error="Je kan hier niets invullen" promptTitle="Niets invullen" prompt="," sqref="J8 H10:I10 J11" xr:uid="{19FADF38-4FD8-4B6D-A030-DCD85435C220}">
      <formula1>0.0423611111111111</formula1>
      <formula2>0.04375</formula2>
    </dataValidation>
  </dataValidations>
  <pageMargins left="0.31496062992125984" right="0.31496062992125984" top="0.35433070866141736" bottom="0.35433070866141736" header="0.31496062992125984" footer="0.31496062992125984"/>
  <pageSetup paperSize="9" scale="71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haredContentType xmlns="Microsoft.SharePoint.Taxonomy.ContentTypeSync" SourceId="0c5116a7-fc45-434b-8d6e-256aff411b4d" ContentTypeId="0x0101008143CB61005C4B7097E3D6EAB9B737CC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74853D143BB64CB878A2BFE010662C" ma:contentTypeVersion="2" ma:contentTypeDescription="Een nieuw document maken." ma:contentTypeScope="" ma:versionID="1b37c01cbdb80234ff8a9f6cb6fde83f">
  <xsd:schema xmlns:xsd="http://www.w3.org/2001/XMLSchema" xmlns:xs="http://www.w3.org/2001/XMLSchema" xmlns:p="http://schemas.microsoft.com/office/2006/metadata/properties" xmlns:ns2="1a8aa827-9210-46d0-acfc-d6a79c9da254" targetNamespace="http://schemas.microsoft.com/office/2006/metadata/properties" ma:root="true" ma:fieldsID="7d3fd2813f6f5c12b4248369c91813d7" ns2:_="">
    <xsd:import namespace="1a8aa827-9210-46d0-acfc-d6a79c9da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aa827-9210-46d0-acfc-d6a79c9da2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0233AF-1478-42BC-B9F6-141C476902FC}"/>
</file>

<file path=customXml/itemProps2.xml><?xml version="1.0" encoding="utf-8"?>
<ds:datastoreItem xmlns:ds="http://schemas.openxmlformats.org/officeDocument/2006/customXml" ds:itemID="{9E279EB4-6119-4984-B715-7A51249D7D03}"/>
</file>

<file path=customXml/itemProps3.xml><?xml version="1.0" encoding="utf-8"?>
<ds:datastoreItem xmlns:ds="http://schemas.openxmlformats.org/officeDocument/2006/customXml" ds:itemID="{3BEF9266-B54E-4479-B94B-BAB31EFE313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A42D306-5B75-41AB-AD1C-48E82E096CAE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19CE91AF-3163-4538-B1AA-0F9B553098C3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D4B2AFE-7359-4338-BDDF-9542F8BB0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Sjabloon Marktbevraging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Thonnon</dc:creator>
  <cp:lastModifiedBy>Sara Thonnon</cp:lastModifiedBy>
  <cp:lastPrinted>2020-02-11T12:10:00Z</cp:lastPrinted>
  <dcterms:created xsi:type="dcterms:W3CDTF">2020-01-15T12:22:32Z</dcterms:created>
  <dcterms:modified xsi:type="dcterms:W3CDTF">2024-10-24T11:14:31Z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0x010100F274853D143BB64CB878A2BFE010662C</vt:lpwstr>
  </property>
  <property fmtid="{D5CDD505-2E9C-101B-9397-08002B2CF9AE}" pid="3" name="TaxKeyword">
    <vt:lpwstr/>
  </property>
  <property fmtid="{D5CDD505-2E9C-101B-9397-08002B2CF9AE}" pid="4" name="MetadataThema">
    <vt:lpwstr>105;#Plattelandsbeleid|0951354b-cdd0-4334-9aee-ac3cfec4cada</vt:lpwstr>
  </property>
  <property fmtid="{D5CDD505-2E9C-101B-9397-08002B2CF9AE}" pid="5" name="_dlc_DocIdItemGuid">
    <vt:lpwstr>fdac6615-b0cb-47c8-af8f-4ac1d30b0a32</vt:lpwstr>
  </property>
  <property fmtid="{D5CDD505-2E9C-101B-9397-08002B2CF9AE}" pid="6" name="MetadataProject">
    <vt:lpwstr/>
  </property>
</Properties>
</file>